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4B benzin automat\23. Příručka pro odběratele\"/>
    </mc:Choice>
  </mc:AlternateContent>
  <bookViews>
    <workbookView xWindow="-105" yWindow="-105" windowWidth="19425" windowHeight="10425"/>
  </bookViews>
  <sheets>
    <sheet name="4B benzin automat" sheetId="3" r:id="rId1"/>
    <sheet name="List2" sheetId="4" state="hidden" r:id="rId2"/>
    <sheet name="List1" sheetId="1" state="hidden" r:id="rId3"/>
  </sheets>
  <externalReferences>
    <externalReference r:id="rId4"/>
    <externalReference r:id="rId5"/>
    <externalReference r:id="rId6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'4B benzin automat'!$7:$7</definedName>
    <definedName name="_xlnm.Print_Area" localSheetId="0">'4B benzin automat'!$A$1:$G$61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3" l="1"/>
  <c r="D31" i="3"/>
  <c r="D54" i="3" s="1"/>
  <c r="E24" i="3"/>
  <c r="F24" i="3" s="1"/>
  <c r="E23" i="3"/>
  <c r="F23" i="3" s="1"/>
  <c r="E31" i="3" l="1"/>
  <c r="D52" i="3"/>
  <c r="E54" i="3" l="1"/>
  <c r="F54" i="3" s="1"/>
  <c r="E34" i="3"/>
  <c r="F34" i="3" s="1"/>
  <c r="E33" i="3"/>
  <c r="F33" i="3" s="1"/>
  <c r="E35" i="3"/>
  <c r="E25" i="3"/>
  <c r="F25" i="3"/>
  <c r="D40" i="3" l="1"/>
  <c r="F35" i="3"/>
  <c r="D51" i="3" l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E40" i="3" l="1"/>
  <c r="E26" i="3" l="1"/>
  <c r="F26" i="3" s="1"/>
  <c r="E27" i="3"/>
  <c r="F27" i="3" s="1"/>
  <c r="E28" i="3"/>
  <c r="F28" i="3" s="1"/>
  <c r="E20" i="3" l="1"/>
  <c r="F20" i="3" s="1"/>
  <c r="E29" i="3" l="1"/>
  <c r="E22" i="3"/>
  <c r="E21" i="3"/>
  <c r="E19" i="3"/>
  <c r="E15" i="3" l="1"/>
  <c r="E37" i="3"/>
  <c r="F31" i="3" l="1"/>
  <c r="F15" i="3" l="1"/>
  <c r="F37" i="3"/>
  <c r="F29" i="3"/>
  <c r="F22" i="3"/>
  <c r="F21" i="3"/>
  <c r="F19" i="3"/>
  <c r="B59" i="3" l="1"/>
  <c r="E52" i="3"/>
  <c r="E51" i="3" l="1"/>
  <c r="D55" i="3"/>
  <c r="F52" i="3"/>
  <c r="F51" i="3" l="1"/>
  <c r="E55" i="3" l="1"/>
  <c r="E57" i="3" s="1"/>
  <c r="F55" i="3" l="1"/>
  <c r="F57" i="3" s="1"/>
</calcChain>
</file>

<file path=xl/sharedStrings.xml><?xml version="1.0" encoding="utf-8"?>
<sst xmlns="http://schemas.openxmlformats.org/spreadsheetml/2006/main" count="81" uniqueCount="47">
  <si>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</si>
  <si>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</si>
  <si>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</si>
  <si>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</si>
  <si>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</si>
  <si>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</si>
  <si>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</si>
  <si>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</si>
  <si>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</si>
  <si>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</si>
  <si>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</si>
  <si>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</si>
  <si>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</si>
  <si>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</si>
  <si>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</si>
  <si>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</si>
  <si>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</si>
  <si>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</si>
  <si>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</si>
  <si>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</si>
  <si>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</si>
  <si>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</si>
  <si>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</si>
  <si>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</si>
  <si>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</si>
  <si>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</si>
  <si>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</si>
  <si>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zpětná zrcátka</t>
  </si>
  <si>
    <t>středová loketní opěrka vpředu</t>
  </si>
  <si>
    <t>reflexní vesty pro všechny cestující</t>
  </si>
  <si>
    <t xml:space="preserve">tažné zařízení z výroby </t>
  </si>
  <si>
    <t>sněhové řetězy</t>
  </si>
  <si>
    <t>Škoda</t>
  </si>
  <si>
    <t>modrá</t>
  </si>
  <si>
    <t>Příplatková barva karosérie - červená</t>
  </si>
  <si>
    <t>hasicí přístroj [práškový 0,5 kg] umístěný pod sedadlem spolujezdce</t>
  </si>
  <si>
    <t>Příplatková barva nebo barva jako součást Fakultativní výbavy</t>
  </si>
  <si>
    <t>letní pneu na litých discích včetně bezpečnostních šroubů kol</t>
  </si>
  <si>
    <t>Příplatková barva karosérie - bílá</t>
  </si>
  <si>
    <t>Příplatková barva karosérie - černá</t>
  </si>
  <si>
    <t xml:space="preserve">Příloha Kupní smlouvy: Specifikace předmětu plnění - Obecná
 "Centrální nákup osobních vozidel – kategorie 4B benzin automat"
</t>
  </si>
  <si>
    <t>4B</t>
  </si>
  <si>
    <t>Superb Combi Style 2.0 TSI 206 kW DSG 7 4x4 gen. 3 / Superb Combi Selection 2.0 TSI 195 kW DSG 7 4x4 gen. 4</t>
  </si>
  <si>
    <t>podélné střešní nosiče</t>
  </si>
  <si>
    <t>parkovací senzory a parkovací kamera vzadu</t>
  </si>
  <si>
    <t>středová loketní opěrka vzadu</t>
  </si>
  <si>
    <t>ochranná mříž mezi zavazadlovým prostorem a prostroem pro cestující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</si>
</sst>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4"/>
  <sheetViews>
    <sheetView showGridLines="0" tabSelected="1" view="pageBreakPreview" zoomScale="90" zoomScaleNormal="100" zoomScaleSheetLayoutView="90" workbookViewId="0">
      <selection activeCell="C10" sqref="C10:F10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6" t="s">
        <v>40</v>
      </c>
      <c r="C4" s="76"/>
      <c r="D4" s="76"/>
      <c r="E4" s="76"/>
      <c r="F4" s="76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18.7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7" t="s">
        <v>41</v>
      </c>
      <c r="D7" s="77"/>
      <c r="E7" s="77"/>
      <c r="F7" s="77"/>
    </row>
    <row r="8" spans="2:12" s="7" customFormat="1" ht="17.25" customHeight="1" x14ac:dyDescent="0.25">
      <c r="B8" s="34" t="s">
        <v>1</v>
      </c>
      <c r="C8" s="77" t="s">
        <v>32</v>
      </c>
      <c r="D8" s="77"/>
      <c r="E8" s="77"/>
      <c r="F8" s="77"/>
    </row>
    <row r="9" spans="2:12" s="7" customFormat="1" ht="17.25" customHeight="1" x14ac:dyDescent="0.25">
      <c r="B9" s="34" t="s">
        <v>2</v>
      </c>
      <c r="C9" s="78" t="s">
        <v>42</v>
      </c>
      <c r="D9" s="79"/>
      <c r="E9" s="79"/>
      <c r="F9" s="80"/>
    </row>
    <row r="10" spans="2:12" s="7" customFormat="1" ht="17.25" customHeight="1" x14ac:dyDescent="0.25">
      <c r="B10" s="34" t="s">
        <v>3</v>
      </c>
      <c r="C10" s="75"/>
      <c r="D10" s="75"/>
      <c r="E10" s="75"/>
      <c r="F10" s="75"/>
    </row>
    <row r="11" spans="2:12" s="7" customFormat="1" ht="17.25" customHeight="1" x14ac:dyDescent="0.25">
      <c r="B11" s="34" t="s">
        <v>4</v>
      </c>
      <c r="C11" s="75" t="s">
        <v>18</v>
      </c>
      <c r="D11" s="75"/>
      <c r="E11" s="75"/>
      <c r="F11" s="75"/>
    </row>
    <row r="12" spans="2:12" s="7" customFormat="1" ht="17.25" customHeight="1" x14ac:dyDescent="0.25">
      <c r="B12" s="34" t="s">
        <v>5</v>
      </c>
      <c r="C12" s="57" t="s">
        <v>18</v>
      </c>
      <c r="D12" s="57"/>
      <c r="E12" s="57"/>
      <c r="F12" s="57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0" t="s">
        <v>12</v>
      </c>
      <c r="C15" s="61"/>
      <c r="D15" s="23">
        <v>878182.03</v>
      </c>
      <c r="E15" s="23">
        <f>D15*0.21</f>
        <v>184418.22630000001</v>
      </c>
      <c r="F15" s="23">
        <f>D15+E15</f>
        <v>1062600.2563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2" t="s">
        <v>13</v>
      </c>
      <c r="C18" s="63"/>
      <c r="D18" s="63"/>
      <c r="E18" s="63"/>
      <c r="F18" s="64"/>
      <c r="L18" s="2"/>
    </row>
    <row r="19" spans="2:12" s="7" customFormat="1" ht="34.5" customHeight="1" x14ac:dyDescent="0.25">
      <c r="B19" s="41" t="s">
        <v>43</v>
      </c>
      <c r="C19" s="27" t="s">
        <v>17</v>
      </c>
      <c r="D19" s="42">
        <v>0</v>
      </c>
      <c r="E19" s="42">
        <f>D19*0.21</f>
        <v>0</v>
      </c>
      <c r="F19" s="42">
        <f t="shared" ref="F19:F37" si="0">D19+E19</f>
        <v>0</v>
      </c>
    </row>
    <row r="20" spans="2:12" ht="17.25" customHeight="1" x14ac:dyDescent="0.2">
      <c r="B20" s="41" t="s">
        <v>44</v>
      </c>
      <c r="C20" s="27" t="s">
        <v>17</v>
      </c>
      <c r="D20" s="42">
        <v>0</v>
      </c>
      <c r="E20" s="42">
        <f t="shared" ref="E20:E29" si="1">D20*0.21</f>
        <v>0</v>
      </c>
      <c r="F20" s="42">
        <f t="shared" si="0"/>
        <v>0</v>
      </c>
      <c r="L20" s="2"/>
    </row>
    <row r="21" spans="2:12" x14ac:dyDescent="0.2">
      <c r="B21" s="41" t="s">
        <v>27</v>
      </c>
      <c r="C21" s="27" t="s">
        <v>17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2">
      <c r="B22" s="41" t="s">
        <v>28</v>
      </c>
      <c r="C22" s="27" t="s">
        <v>17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17.25" customHeight="1" x14ac:dyDescent="0.2">
      <c r="B23" s="41" t="s">
        <v>45</v>
      </c>
      <c r="C23" s="27" t="s">
        <v>17</v>
      </c>
      <c r="D23" s="42">
        <v>0</v>
      </c>
      <c r="E23" s="42">
        <f t="shared" ref="E23" si="2">D23*0.21</f>
        <v>0</v>
      </c>
      <c r="F23" s="42">
        <f t="shared" ref="F23" si="3">D23+E23</f>
        <v>0</v>
      </c>
      <c r="L23" s="2"/>
    </row>
    <row r="24" spans="2:12" ht="25.5" customHeight="1" x14ac:dyDescent="0.2">
      <c r="B24" s="41" t="s">
        <v>37</v>
      </c>
      <c r="C24" s="27" t="s">
        <v>17</v>
      </c>
      <c r="D24" s="42">
        <v>0</v>
      </c>
      <c r="E24" s="42">
        <f t="shared" ref="E24" si="4">D24*0.21</f>
        <v>0</v>
      </c>
      <c r="F24" s="42">
        <f t="shared" ref="F24" si="5">D24+E24</f>
        <v>0</v>
      </c>
      <c r="L24" s="2"/>
    </row>
    <row r="25" spans="2:12" ht="24.75" customHeight="1" x14ac:dyDescent="0.2">
      <c r="B25" s="41" t="s">
        <v>30</v>
      </c>
      <c r="C25" s="15" t="s">
        <v>18</v>
      </c>
      <c r="D25" s="42">
        <v>16115.7</v>
      </c>
      <c r="E25" s="42">
        <f t="shared" si="1"/>
        <v>3384.297</v>
      </c>
      <c r="F25" s="42">
        <f t="shared" si="0"/>
        <v>19499.996999999999</v>
      </c>
      <c r="L25" s="2"/>
    </row>
    <row r="26" spans="2:12" ht="32.25" customHeight="1" x14ac:dyDescent="0.2">
      <c r="B26" s="41" t="s">
        <v>35</v>
      </c>
      <c r="C26" s="15" t="s">
        <v>18</v>
      </c>
      <c r="D26" s="42">
        <v>902.48</v>
      </c>
      <c r="E26" s="42">
        <f t="shared" ref="E26:E28" si="6">D26*0.21</f>
        <v>189.52080000000001</v>
      </c>
      <c r="F26" s="42">
        <f>D26+E26</f>
        <v>1092.0008</v>
      </c>
      <c r="L26" s="2"/>
    </row>
    <row r="27" spans="2:12" ht="33" customHeight="1" x14ac:dyDescent="0.2">
      <c r="B27" s="41" t="s">
        <v>31</v>
      </c>
      <c r="C27" s="15" t="s">
        <v>18</v>
      </c>
      <c r="D27" s="42">
        <v>2221.65</v>
      </c>
      <c r="E27" s="42">
        <f t="shared" si="6"/>
        <v>466.54649999999998</v>
      </c>
      <c r="F27" s="42">
        <f>D27+E27</f>
        <v>2688.1965</v>
      </c>
      <c r="L27" s="2"/>
    </row>
    <row r="28" spans="2:12" ht="15.75" customHeight="1" x14ac:dyDescent="0.2">
      <c r="B28" s="41" t="s">
        <v>29</v>
      </c>
      <c r="C28" s="15" t="s">
        <v>18</v>
      </c>
      <c r="D28" s="42">
        <v>222.48</v>
      </c>
      <c r="E28" s="42">
        <f t="shared" si="6"/>
        <v>46.720799999999997</v>
      </c>
      <c r="F28" s="42">
        <f>D28+E28</f>
        <v>269.20079999999996</v>
      </c>
      <c r="L28" s="2"/>
    </row>
    <row r="29" spans="2:12" ht="25.5" customHeight="1" x14ac:dyDescent="0.2">
      <c r="B29" s="41" t="s">
        <v>46</v>
      </c>
      <c r="C29" s="15" t="s">
        <v>18</v>
      </c>
      <c r="D29" s="42">
        <v>4801.62</v>
      </c>
      <c r="E29" s="42">
        <f t="shared" si="1"/>
        <v>1008.3402</v>
      </c>
      <c r="F29" s="42">
        <f t="shared" si="0"/>
        <v>5809.9601999999995</v>
      </c>
      <c r="L29" s="2"/>
    </row>
    <row r="30" spans="2:12" ht="17.25" customHeight="1" x14ac:dyDescent="0.2">
      <c r="B30" s="43"/>
      <c r="C30" s="44"/>
      <c r="D30" s="31"/>
      <c r="E30" s="31"/>
      <c r="F30" s="31"/>
      <c r="L30" s="2"/>
    </row>
    <row r="31" spans="2:12" ht="17.25" customHeight="1" x14ac:dyDescent="0.2">
      <c r="B31" s="66" t="s">
        <v>21</v>
      </c>
      <c r="C31" s="67"/>
      <c r="D31" s="25">
        <f>SUM(D19+D20+D21+D22+D23+D24)+(IF(C25="ANO",D25,"0"))+(IF(C26="ANO",D26,"0"))+(IF(C27="ANO",D27,"0"))+(IF(C28="ANO",D28,"0"))+(IF(C29="ANO",D29,"0"))</f>
        <v>0</v>
      </c>
      <c r="E31" s="25">
        <f>D31*0.21</f>
        <v>0</v>
      </c>
      <c r="F31" s="25">
        <f>D31+E31</f>
        <v>0</v>
      </c>
      <c r="L31" s="2"/>
    </row>
    <row r="32" spans="2:12" ht="17.25" customHeight="1" x14ac:dyDescent="0.2">
      <c r="B32" s="72"/>
      <c r="C32" s="73"/>
      <c r="D32" s="73"/>
      <c r="E32" s="73"/>
      <c r="F32" s="74"/>
      <c r="L32" s="2"/>
    </row>
    <row r="33" spans="2:12" ht="17.25" customHeight="1" x14ac:dyDescent="0.2">
      <c r="B33" s="48" t="s">
        <v>34</v>
      </c>
      <c r="C33" s="15" t="s">
        <v>18</v>
      </c>
      <c r="D33" s="42">
        <v>21917.22</v>
      </c>
      <c r="E33" s="42">
        <f>D33*0.21</f>
        <v>4602.6162000000004</v>
      </c>
      <c r="F33" s="49">
        <f>SUM(D33:E33)</f>
        <v>26519.836200000002</v>
      </c>
      <c r="L33" s="2"/>
    </row>
    <row r="34" spans="2:12" ht="17.25" customHeight="1" x14ac:dyDescent="0.2">
      <c r="B34" s="48" t="s">
        <v>38</v>
      </c>
      <c r="C34" s="15" t="s">
        <v>18</v>
      </c>
      <c r="D34" s="42">
        <v>12247.56</v>
      </c>
      <c r="E34" s="42">
        <f>D34*0.21</f>
        <v>2571.9875999999999</v>
      </c>
      <c r="F34" s="49">
        <f>SUM(D34:E34)</f>
        <v>14819.5476</v>
      </c>
      <c r="L34" s="2"/>
    </row>
    <row r="35" spans="2:12" ht="17.25" customHeight="1" x14ac:dyDescent="0.2">
      <c r="B35" s="48" t="s">
        <v>39</v>
      </c>
      <c r="C35" s="15" t="s">
        <v>18</v>
      </c>
      <c r="D35" s="42">
        <v>12247.56</v>
      </c>
      <c r="E35" s="42">
        <f>D35*0.21</f>
        <v>2571.9875999999999</v>
      </c>
      <c r="F35" s="42">
        <f>D35+E35</f>
        <v>14819.5476</v>
      </c>
      <c r="L35" s="2"/>
    </row>
    <row r="36" spans="2:12" ht="17.25" customHeight="1" x14ac:dyDescent="0.2">
      <c r="B36" s="72"/>
      <c r="C36" s="73"/>
      <c r="D36" s="73"/>
      <c r="E36" s="73"/>
      <c r="F36" s="74"/>
      <c r="L36" s="2"/>
    </row>
    <row r="37" spans="2:12" ht="17.25" customHeight="1" x14ac:dyDescent="0.2">
      <c r="B37" s="45" t="s">
        <v>22</v>
      </c>
      <c r="C37" s="15" t="s">
        <v>18</v>
      </c>
      <c r="D37" s="25">
        <v>98463</v>
      </c>
      <c r="E37" s="25">
        <f>D37*0.21</f>
        <v>20677.23</v>
      </c>
      <c r="F37" s="25">
        <f t="shared" si="0"/>
        <v>119140.23</v>
      </c>
      <c r="L37" s="2"/>
    </row>
    <row r="38" spans="2:12" ht="17.25" customHeight="1" x14ac:dyDescent="0.2">
      <c r="B38" s="46"/>
      <c r="C38" s="32"/>
      <c r="D38" s="31"/>
      <c r="E38" s="31"/>
      <c r="F38" s="31"/>
      <c r="L38" s="2"/>
    </row>
    <row r="39" spans="2:12" ht="12" customHeight="1" x14ac:dyDescent="0.2">
      <c r="B39" s="54" t="s">
        <v>16</v>
      </c>
      <c r="C39" s="55"/>
      <c r="D39" s="55"/>
      <c r="E39" s="55"/>
      <c r="F39" s="56"/>
      <c r="L39" s="2"/>
    </row>
    <row r="40" spans="2:12" ht="12" customHeight="1" x14ac:dyDescent="0.2">
      <c r="B40" s="17"/>
      <c r="C40" s="27" t="s">
        <v>17</v>
      </c>
      <c r="D40" s="24">
        <f>F40/1.21</f>
        <v>0</v>
      </c>
      <c r="E40" s="24">
        <f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ref="D41:D49" si="7">F41/1.21</f>
        <v>0</v>
      </c>
      <c r="E41" s="24">
        <f t="shared" ref="E41:E49" si="8"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7"/>
        <v>0</v>
      </c>
      <c r="E42" s="24">
        <f t="shared" si="8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7"/>
        <v>0</v>
      </c>
      <c r="E43" s="24">
        <f t="shared" si="8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7"/>
        <v>0</v>
      </c>
      <c r="E44" s="24">
        <f t="shared" si="8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7"/>
        <v>0</v>
      </c>
      <c r="E45" s="24">
        <f t="shared" si="8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7"/>
        <v>0</v>
      </c>
      <c r="E46" s="24">
        <f t="shared" si="8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7"/>
        <v>0</v>
      </c>
      <c r="E47" s="24">
        <f t="shared" si="8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7"/>
        <v>0</v>
      </c>
      <c r="E48" s="24">
        <f t="shared" si="8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7"/>
        <v>0</v>
      </c>
      <c r="E49" s="24">
        <f t="shared" si="8"/>
        <v>0</v>
      </c>
      <c r="F49" s="18">
        <v>0</v>
      </c>
      <c r="L49" s="2"/>
    </row>
    <row r="50" spans="2:12" ht="12" customHeight="1" x14ac:dyDescent="0.2">
      <c r="D50" s="14"/>
      <c r="E50" s="14"/>
      <c r="F50" s="47"/>
      <c r="L50" s="2"/>
    </row>
    <row r="51" spans="2:12" ht="12" customHeight="1" x14ac:dyDescent="0.2">
      <c r="B51" s="68" t="s">
        <v>20</v>
      </c>
      <c r="C51" s="69"/>
      <c r="D51" s="20">
        <f>IF((SUM((IF(C40="ANO",D40,"0")))+(IF(C41="ANO",D41,"0"))+(IF(C42="ANO",D42,"0"))+(IF(C43="ANO",D43,"0"))+(IF(C44="ANO",D44,"0"))+(IF(C45="ANO",D45,"0"))+(IF(C46="ANO",D46,"0"))+(IF(C47="ANO",D47,"0"))+(IF(C48="ANO",D48,"0"))+(IF(C49="ANO",D49,"0")))&gt;=(D52),"částka do/přesahuje 10 %",SUM((IF(C40="ANO",D40,"0")))+(IF(C41="ANO",D41,"0"))+(IF(C42="ANO",D42,"0"))+(IF(C43="ANO",D43,"0"))+(IF(C44="ANO",D44,"0"))+(IF(C45="ANO",D45,"0"))+(IF(C46="ANO",D46,"0"))+(IF(C47="ANO",D47,"0"))+(IF(C48="ANO",D48,"0"))+(IF(C49="ANO",D49,"0")))</f>
        <v>0</v>
      </c>
      <c r="E51" s="20">
        <f>IF((D51="částka do/přesahuje 10 %"),"částka do/přesahuje 10 %",D51*0.21)</f>
        <v>0</v>
      </c>
      <c r="F51" s="20">
        <f>IF((E51="částka do/přesahuje 10 %"),"částka do/přesahuje 10 %",D51+E51)</f>
        <v>0</v>
      </c>
      <c r="L51" s="2"/>
    </row>
    <row r="52" spans="2:12" ht="12" customHeight="1" x14ac:dyDescent="0.2">
      <c r="B52" s="70" t="s">
        <v>26</v>
      </c>
      <c r="C52" s="71"/>
      <c r="D52" s="26">
        <f>D54*0.1</f>
        <v>87818.203000000009</v>
      </c>
      <c r="E52" s="21">
        <f>D52*0.21</f>
        <v>18441.822630000002</v>
      </c>
      <c r="F52" s="21">
        <f>D52+E52</f>
        <v>106260.02563000002</v>
      </c>
      <c r="L52" s="2"/>
    </row>
    <row r="53" spans="2:12" ht="12" customHeight="1" x14ac:dyDescent="0.2">
      <c r="B53" s="28"/>
      <c r="C53" s="28"/>
      <c r="D53" s="22"/>
      <c r="E53" s="22"/>
      <c r="F53" s="22"/>
      <c r="L53" s="2"/>
    </row>
    <row r="54" spans="2:12" ht="12" customHeight="1" x14ac:dyDescent="0.2">
      <c r="B54" s="70" t="s">
        <v>24</v>
      </c>
      <c r="C54" s="71"/>
      <c r="D54" s="21">
        <f>SUM(D15,D31,IF(C33="ANO",D33,0),IF(C34="ANO",D34,0),IF(C35="ANO",D35,0),IF(C37="ANO",D37,0))</f>
        <v>878182.03</v>
      </c>
      <c r="E54" s="21">
        <f>D54*0.21</f>
        <v>184418.22630000001</v>
      </c>
      <c r="F54" s="21">
        <f>D54+E54</f>
        <v>1062600.2563</v>
      </c>
      <c r="L54" s="2"/>
    </row>
    <row r="55" spans="2:12" s="11" customFormat="1" ht="20.25" customHeight="1" x14ac:dyDescent="0.25">
      <c r="B55" s="65" t="s">
        <v>23</v>
      </c>
      <c r="C55" s="65"/>
      <c r="D55" s="23">
        <f>D54+D51</f>
        <v>878182.03</v>
      </c>
      <c r="E55" s="23">
        <f>D55*0.21</f>
        <v>184418.22630000001</v>
      </c>
      <c r="F55" s="23">
        <f>D55+E55</f>
        <v>1062600.2563</v>
      </c>
      <c r="J55" s="12"/>
    </row>
    <row r="56" spans="2:12" s="11" customFormat="1" ht="12" customHeight="1" x14ac:dyDescent="0.25">
      <c r="B56" s="29"/>
      <c r="C56" s="29"/>
      <c r="D56" s="30"/>
      <c r="E56" s="30"/>
      <c r="F56" s="30"/>
      <c r="J56" s="12"/>
    </row>
    <row r="57" spans="2:12" s="11" customFormat="1" ht="32.25" customHeight="1" x14ac:dyDescent="0.25">
      <c r="B57" s="51" t="s">
        <v>19</v>
      </c>
      <c r="C57" s="52"/>
      <c r="D57" s="19" t="str">
        <f>IF((AND(1 &lt;=$C$12,$C$12&lt;=64)),$C$12*D55,"-")</f>
        <v>-</v>
      </c>
      <c r="E57" s="19" t="str">
        <f>IF((AND(1 &lt;=$C$12,$C$12&lt;=64)),$C$12*E55,"-")</f>
        <v>-</v>
      </c>
      <c r="F57" s="19" t="str">
        <f>IF((AND(1 &lt;=$C$12,$C$12&lt;=64)),$C$12*F55,"-")</f>
        <v>-</v>
      </c>
      <c r="J57" s="12"/>
    </row>
    <row r="58" spans="2:12" x14ac:dyDescent="0.2">
      <c r="B58" s="28"/>
      <c r="C58" s="53"/>
      <c r="D58" s="53"/>
      <c r="E58" s="28"/>
      <c r="F58" s="28"/>
      <c r="J58" s="3"/>
      <c r="L58" s="2"/>
    </row>
    <row r="59" spans="2:12" x14ac:dyDescent="0.2">
      <c r="B59" s="50" t="str">
        <f>IF(OR(D51="částka převyšuje 10 %",C10="-",C11="-",C12="-",C25="-",C26="-",C27="-",C28="-",C29="-",C33="-",C34="-",C35="-",C37="-"),"NEJSOU VYPLNĚNA VŠECHNA POVINNÁ POLE NEBO FAKULTATIVNÍ VÝBAVA DO/PŘESAHUJE 10 % !!!","JSOU VYPLNĚNA VŠECHNA POVINNÁ POLE")</f>
        <v>NEJSOU VYPLNĚNA VŠECHNA POVINNÁ POLE NEBO FAKULTATIVNÍ VÝBAVA DO/PŘESAHUJE 10 % !!!</v>
      </c>
      <c r="C59" s="50"/>
      <c r="D59" s="50"/>
      <c r="E59" s="50"/>
      <c r="F59" s="50"/>
      <c r="J59" s="3"/>
      <c r="L59" s="2"/>
    </row>
    <row r="60" spans="2:12" x14ac:dyDescent="0.2">
      <c r="B60" s="50"/>
      <c r="C60" s="50"/>
      <c r="D60" s="50"/>
      <c r="E60" s="50"/>
      <c r="F60" s="50"/>
      <c r="J60" s="3"/>
      <c r="L60" s="2"/>
    </row>
    <row r="61" spans="2:12" x14ac:dyDescent="0.2">
      <c r="B61" s="28"/>
      <c r="C61" s="28"/>
      <c r="D61" s="28"/>
      <c r="E61" s="28"/>
      <c r="F61" s="28"/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</sheetData>
  <sheetProtection formatRows="0"/>
  <mergeCells count="21">
    <mergeCell ref="C11:F11"/>
    <mergeCell ref="B4:F4"/>
    <mergeCell ref="C7:F7"/>
    <mergeCell ref="C8:F8"/>
    <mergeCell ref="C9:F9"/>
    <mergeCell ref="C10:F10"/>
    <mergeCell ref="B59:F60"/>
    <mergeCell ref="B57:C57"/>
    <mergeCell ref="C58:D58"/>
    <mergeCell ref="B39:F39"/>
    <mergeCell ref="C12:F12"/>
    <mergeCell ref="B14:C14"/>
    <mergeCell ref="B15:C15"/>
    <mergeCell ref="B18:F18"/>
    <mergeCell ref="B55:C55"/>
    <mergeCell ref="B31:C31"/>
    <mergeCell ref="B51:C51"/>
    <mergeCell ref="B52:C52"/>
    <mergeCell ref="B54:C54"/>
    <mergeCell ref="B32:F32"/>
    <mergeCell ref="B36:F36"/>
  </mergeCells>
  <conditionalFormatting sqref="D51:F51">
    <cfRule type="containsText" dxfId="3" priority="6" operator="containsText" text="částka do/přesahuje 10 %">
      <formula>NOT(ISERROR(SEARCH("částka do/přesahuje 10 %",D51)))</formula>
    </cfRule>
  </conditionalFormatting>
  <conditionalFormatting sqref="B59:F60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!!!",B59)))</formula>
    </cfRule>
    <cfRule type="containsText" dxfId="1" priority="2" operator="containsText" text="JSOU VYPLNĚNA VŠECHNA POVINNÁ POLE">
      <formula>NOT(ISERROR(SEARCH("JSOU VYPLNĚNA VŠECHNA POVINNÁ POLE",B59)))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10 %!!!",B59)))</formula>
    </cfRule>
  </conditionalFormatting>
  <dataValidations count="1">
    <dataValidation type="list" allowBlank="1" showInputMessage="1" showErrorMessage="1" sqref="C30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8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C33:C35 C25:C29 C37:C38</xm:sqref>
        </x14:dataValidation>
        <x14:dataValidation type="list" allowBlank="1" showInputMessage="1" showErrorMessage="1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C36</xm:sqref>
        </x14:dataValidation>
        <x14:dataValidation type="list" allowBlank="1" showInputMessage="1" showErrorMessage="1">
          <x14:formula1>
            <xm:f>List1!$B$2:$B$3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B2" sqref="B2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33</v>
      </c>
      <c r="C2" s="16" t="s">
        <v>25</v>
      </c>
      <c r="D2">
        <v>1</v>
      </c>
    </row>
    <row r="3" spans="1:4" x14ac:dyDescent="0.25">
      <c r="A3" t="s">
        <v>11</v>
      </c>
      <c r="B3" t="s">
        <v>36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4B benzin automat</vt:lpstr>
      <vt:lpstr>List2</vt:lpstr>
      <vt:lpstr>List1</vt:lpstr>
      <vt:lpstr>Barva</vt:lpstr>
      <vt:lpstr>'4B benzin automat'!Názvy_tisku</vt:lpstr>
      <vt:lpstr>'4B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Stejskalová Jana Ph.D. Mgr.</cp:lastModifiedBy>
  <cp:lastPrinted>2021-08-12T11:41:12Z</cp:lastPrinted>
  <dcterms:created xsi:type="dcterms:W3CDTF">2021-06-02T12:36:52Z</dcterms:created>
  <dcterms:modified xsi:type="dcterms:W3CDTF">2024-06-03T07:14:47Z</dcterms:modified>
</cp:coreProperties>
</file>